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20\Исполнение\Ноябрь 2020\"/>
    </mc:Choice>
  </mc:AlternateContent>
  <bookViews>
    <workbookView xWindow="0" yWindow="0" windowWidth="14340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9" i="1" l="1"/>
  <c r="D28" i="1" s="1"/>
  <c r="C29" i="1" l="1"/>
  <c r="C28" i="1" s="1"/>
  <c r="C16" i="1"/>
  <c r="C15" i="1" s="1"/>
  <c r="C5" i="1"/>
  <c r="F33" i="1"/>
  <c r="F32" i="1"/>
  <c r="F31" i="1"/>
  <c r="F30" i="1"/>
  <c r="E33" i="1"/>
  <c r="E32" i="1"/>
  <c r="E31" i="1"/>
  <c r="E30" i="1"/>
  <c r="E36" i="1"/>
  <c r="E14" i="1"/>
  <c r="E9" i="1"/>
  <c r="D16" i="1"/>
  <c r="D15" i="1" s="1"/>
  <c r="E23" i="1"/>
  <c r="E10" i="1"/>
  <c r="E38" i="1"/>
  <c r="E37" i="1"/>
  <c r="D5" i="1"/>
  <c r="F17" i="1"/>
  <c r="F37" i="1"/>
  <c r="E8" i="1"/>
  <c r="E7" i="1"/>
  <c r="F10" i="1"/>
  <c r="F36" i="1"/>
  <c r="E6" i="1"/>
  <c r="F6" i="1"/>
  <c r="F7" i="1"/>
  <c r="F8" i="1"/>
  <c r="F9" i="1"/>
  <c r="E11" i="1"/>
  <c r="F11" i="1"/>
  <c r="E12" i="1"/>
  <c r="F12" i="1"/>
  <c r="E13" i="1"/>
  <c r="F13" i="1"/>
  <c r="E18" i="1"/>
  <c r="F18" i="1"/>
  <c r="E19" i="1"/>
  <c r="F19" i="1"/>
  <c r="E21" i="1"/>
  <c r="F21" i="1"/>
  <c r="E22" i="1"/>
  <c r="F22" i="1"/>
  <c r="F23" i="1"/>
  <c r="E24" i="1"/>
  <c r="F24" i="1"/>
  <c r="E25" i="1"/>
  <c r="F25" i="1"/>
  <c r="E26" i="1"/>
  <c r="F26" i="1"/>
  <c r="E27" i="1"/>
  <c r="F27" i="1"/>
  <c r="F35" i="1"/>
  <c r="F38" i="1"/>
  <c r="F14" i="1"/>
  <c r="E16" i="1" l="1"/>
  <c r="F16" i="1"/>
  <c r="D3" i="1"/>
  <c r="D39" i="1" s="1"/>
  <c r="E5" i="1"/>
  <c r="C3" i="1"/>
  <c r="C39" i="1" s="1"/>
  <c r="E29" i="1"/>
  <c r="F29" i="1"/>
  <c r="F5" i="1"/>
  <c r="E28" i="1"/>
  <c r="F28" i="1"/>
  <c r="F15" i="1" l="1"/>
  <c r="E15" i="1"/>
  <c r="E3" i="1"/>
  <c r="F3" i="1"/>
  <c r="E39" i="1"/>
  <c r="F39" i="1"/>
</calcChain>
</file>

<file path=xl/sharedStrings.xml><?xml version="1.0" encoding="utf-8"?>
<sst xmlns="http://schemas.openxmlformats.org/spreadsheetml/2006/main" count="87" uniqueCount="82">
  <si>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</si>
  <si>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</si>
  <si>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</si>
  <si>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</si>
  <si>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</si>
  <si>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</si>
  <si>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</si>
  <si>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</si>
  <si>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</si>
  <si>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</si>
  <si>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</si>
  <si>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</si>
  <si>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</si>
  <si>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</si>
  <si>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</si>
  <si>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</si>
  <si>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</si>
  <si>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</si>
  <si>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</si>
  <si>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</si>
  <si>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</si>
  <si>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</si>
  <si>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</si>
  <si>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</si>
  <si>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</si>
  <si>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</si>
  <si>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</si>
  <si>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</si>
  <si>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</si>
  <si>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</si>
  <si>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</si>
  <si>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</si>
  <si>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</si>
  <si>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</si>
  <si>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</si>
  <si>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</si>
  <si>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</si>
  <si>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</si>
  <si>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</si>
  <si>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</si>
  <si>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</si>
  <si>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</si>
  <si>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</si>
  <si>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</si>
  <si>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</si>
  <si>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</si>
  <si>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</si>
  <si>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</si>
  <si>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</si>
  <si>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</si>
  <si>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</si>
  <si>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</si>
  <si>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</si>
  <si>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</si>
  <si>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</si>
  <si>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</si>
  <si>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</si>
  <si>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</si>
  <si>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</si>
  <si>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</si>
  <si>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</si>
  <si>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</si>
  <si>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</si>
  <si>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</si>
  <si>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</si>
  <si>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</si>
  <si>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</si>
  <si>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</si>
  <si>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</si>
  <si>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</si>
  <si>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</si>
  <si>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</si>
  <si>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</si>
  <si>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</si>
  <si>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</si>
  <si>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</si>
  <si>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</si>
  <si>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</si>
  <si>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</si>
  <si>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</si>
  <si>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Исполнено на 01.12.2019г., тыс.руб.</t>
  </si>
  <si>
    <t>Исполнено на 01.12.2020г.,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</si>
</sst>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topLeftCell="A23" workbookViewId="0">
      <selection activeCell="D32" sqref="D32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4" width="14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56" t="s">
        <v>75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80</v>
      </c>
      <c r="D2" s="2" t="s">
        <v>81</v>
      </c>
      <c r="E2" s="4" t="s">
        <v>2</v>
      </c>
      <c r="F2" s="33" t="s">
        <v>59</v>
      </c>
    </row>
    <row r="3" spans="1:6" x14ac:dyDescent="0.25">
      <c r="A3" s="5" t="s">
        <v>3</v>
      </c>
      <c r="B3" s="6" t="s">
        <v>4</v>
      </c>
      <c r="C3" s="40">
        <f>C5+C15</f>
        <v>499471</v>
      </c>
      <c r="D3" s="40">
        <f>D5+D15</f>
        <v>496669</v>
      </c>
      <c r="E3" s="48">
        <f>D3/C3</f>
        <v>0.99439006468844038</v>
      </c>
      <c r="F3" s="40">
        <f>D3-C3</f>
        <v>-2802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x14ac:dyDescent="0.2">
      <c r="A5" s="9" t="s">
        <v>6</v>
      </c>
      <c r="B5" s="10"/>
      <c r="C5" s="42">
        <f>SUM(C6:C14)</f>
        <v>414825</v>
      </c>
      <c r="D5" s="42">
        <f>SUM(D6:D14)</f>
        <v>436026</v>
      </c>
      <c r="E5" s="49">
        <f t="shared" ref="E5:E16" si="0">D5/C5</f>
        <v>1.0511082986801663</v>
      </c>
      <c r="F5" s="42">
        <f t="shared" ref="F5:F19" si="1">D5-C5</f>
        <v>21201</v>
      </c>
    </row>
    <row r="6" spans="1:6" s="17" customFormat="1" x14ac:dyDescent="0.2">
      <c r="A6" s="13" t="s">
        <v>7</v>
      </c>
      <c r="B6" s="14" t="s">
        <v>8</v>
      </c>
      <c r="C6" s="16">
        <v>223376</v>
      </c>
      <c r="D6" s="15">
        <v>228730</v>
      </c>
      <c r="E6" s="11">
        <f t="shared" si="0"/>
        <v>1.0239685552610844</v>
      </c>
      <c r="F6" s="15">
        <f t="shared" si="1"/>
        <v>5354</v>
      </c>
    </row>
    <row r="7" spans="1:6" s="17" customFormat="1" ht="30" x14ac:dyDescent="0.2">
      <c r="A7" s="13" t="s">
        <v>61</v>
      </c>
      <c r="B7" s="14" t="s">
        <v>56</v>
      </c>
      <c r="C7" s="16">
        <v>26401</v>
      </c>
      <c r="D7" s="15">
        <v>24199</v>
      </c>
      <c r="E7" s="11">
        <f t="shared" si="0"/>
        <v>0.91659406840649971</v>
      </c>
      <c r="F7" s="15">
        <f t="shared" si="1"/>
        <v>-2202</v>
      </c>
    </row>
    <row r="8" spans="1:6" s="17" customFormat="1" ht="30" x14ac:dyDescent="0.2">
      <c r="A8" s="13" t="s">
        <v>62</v>
      </c>
      <c r="B8" s="14" t="s">
        <v>46</v>
      </c>
      <c r="C8" s="16">
        <v>23962</v>
      </c>
      <c r="D8" s="51">
        <v>21457</v>
      </c>
      <c r="E8" s="11">
        <f t="shared" si="0"/>
        <v>0.89545947750605126</v>
      </c>
      <c r="F8" s="15">
        <f t="shared" si="1"/>
        <v>-2505</v>
      </c>
    </row>
    <row r="9" spans="1:6" s="17" customFormat="1" x14ac:dyDescent="0.2">
      <c r="A9" s="13" t="s">
        <v>9</v>
      </c>
      <c r="B9" s="14" t="s">
        <v>47</v>
      </c>
      <c r="C9" s="16">
        <v>333</v>
      </c>
      <c r="D9" s="15">
        <v>610</v>
      </c>
      <c r="E9" s="11">
        <f t="shared" si="0"/>
        <v>1.8318318318318318</v>
      </c>
      <c r="F9" s="15">
        <f t="shared" si="1"/>
        <v>277</v>
      </c>
    </row>
    <row r="10" spans="1:6" s="17" customFormat="1" ht="27" customHeight="1" x14ac:dyDescent="0.2">
      <c r="A10" s="13" t="s">
        <v>63</v>
      </c>
      <c r="B10" s="14" t="s">
        <v>60</v>
      </c>
      <c r="C10" s="16">
        <v>1238</v>
      </c>
      <c r="D10" s="15">
        <v>1094</v>
      </c>
      <c r="E10" s="11">
        <f t="shared" si="0"/>
        <v>0.88368336025848138</v>
      </c>
      <c r="F10" s="15">
        <f t="shared" si="1"/>
        <v>-144</v>
      </c>
    </row>
    <row r="11" spans="1:6" s="17" customFormat="1" ht="14.25" customHeight="1" x14ac:dyDescent="0.2">
      <c r="A11" s="13" t="s">
        <v>10</v>
      </c>
      <c r="B11" s="14" t="s">
        <v>11</v>
      </c>
      <c r="C11" s="16">
        <v>17734</v>
      </c>
      <c r="D11" s="15">
        <v>23581</v>
      </c>
      <c r="E11" s="11">
        <f t="shared" si="0"/>
        <v>1.3297056501635276</v>
      </c>
      <c r="F11" s="15">
        <f t="shared" si="1"/>
        <v>5847</v>
      </c>
    </row>
    <row r="12" spans="1:6" s="17" customFormat="1" x14ac:dyDescent="0.2">
      <c r="A12" s="13" t="s">
        <v>12</v>
      </c>
      <c r="B12" s="14" t="s">
        <v>13</v>
      </c>
      <c r="C12" s="16">
        <v>113770</v>
      </c>
      <c r="D12" s="15">
        <v>127018</v>
      </c>
      <c r="E12" s="11">
        <f t="shared" si="0"/>
        <v>1.1164454601388767</v>
      </c>
      <c r="F12" s="15">
        <f t="shared" si="1"/>
        <v>13248</v>
      </c>
    </row>
    <row r="13" spans="1:6" s="17" customFormat="1" x14ac:dyDescent="0.2">
      <c r="A13" s="13" t="s">
        <v>14</v>
      </c>
      <c r="B13" s="14" t="s">
        <v>15</v>
      </c>
      <c r="C13" s="16">
        <v>7840</v>
      </c>
      <c r="D13" s="15">
        <v>9332</v>
      </c>
      <c r="E13" s="11">
        <f t="shared" si="0"/>
        <v>1.1903061224489795</v>
      </c>
      <c r="F13" s="15">
        <f t="shared" si="1"/>
        <v>1492</v>
      </c>
    </row>
    <row r="14" spans="1:6" s="17" customFormat="1" ht="27" customHeight="1" x14ac:dyDescent="0.2">
      <c r="A14" s="13" t="s">
        <v>16</v>
      </c>
      <c r="B14" s="14" t="s">
        <v>17</v>
      </c>
      <c r="C14" s="16">
        <v>171</v>
      </c>
      <c r="D14" s="15">
        <v>5</v>
      </c>
      <c r="E14" s="11">
        <f t="shared" si="0"/>
        <v>2.9239766081871343E-2</v>
      </c>
      <c r="F14" s="15">
        <f t="shared" si="1"/>
        <v>-166</v>
      </c>
    </row>
    <row r="15" spans="1:6" s="18" customFormat="1" x14ac:dyDescent="0.2">
      <c r="A15" s="9" t="s">
        <v>18</v>
      </c>
      <c r="B15" s="10"/>
      <c r="C15" s="42">
        <f>C16+C22+C23+C24+C25+C26+C27</f>
        <v>84646</v>
      </c>
      <c r="D15" s="42">
        <f>D16+D22+D23+D24+D25+D26+D27</f>
        <v>60643</v>
      </c>
      <c r="E15" s="49">
        <f t="shared" si="0"/>
        <v>0.71643078231694346</v>
      </c>
      <c r="F15" s="42">
        <f t="shared" si="1"/>
        <v>-24003</v>
      </c>
    </row>
    <row r="16" spans="1:6" s="12" customFormat="1" ht="42.75" customHeight="1" x14ac:dyDescent="0.2">
      <c r="A16" s="19" t="s">
        <v>19</v>
      </c>
      <c r="B16" s="20" t="s">
        <v>20</v>
      </c>
      <c r="C16" s="15">
        <f>SUM(C17:C21)</f>
        <v>32399</v>
      </c>
      <c r="D16" s="15">
        <f>SUM(D17:D21)</f>
        <v>28992</v>
      </c>
      <c r="E16" s="11">
        <f t="shared" si="0"/>
        <v>0.8948424334084385</v>
      </c>
      <c r="F16" s="15">
        <f t="shared" si="1"/>
        <v>-3407</v>
      </c>
    </row>
    <row r="17" spans="1:6" s="12" customFormat="1" ht="33.6" customHeight="1" x14ac:dyDescent="0.2">
      <c r="A17" s="19" t="s">
        <v>65</v>
      </c>
      <c r="B17" s="20" t="s">
        <v>64</v>
      </c>
      <c r="C17" s="55">
        <v>15</v>
      </c>
      <c r="D17" s="15">
        <v>13</v>
      </c>
      <c r="E17" s="11" t="s">
        <v>48</v>
      </c>
      <c r="F17" s="15">
        <f t="shared" si="1"/>
        <v>-2</v>
      </c>
    </row>
    <row r="18" spans="1:6" s="17" customFormat="1" ht="24" customHeight="1" x14ac:dyDescent="0.2">
      <c r="A18" s="13" t="s">
        <v>21</v>
      </c>
      <c r="B18" s="14" t="s">
        <v>22</v>
      </c>
      <c r="C18" s="16">
        <v>23134</v>
      </c>
      <c r="D18" s="15">
        <v>17579</v>
      </c>
      <c r="E18" s="11">
        <f>D18/C18</f>
        <v>0.75987723696723442</v>
      </c>
      <c r="F18" s="15">
        <f t="shared" si="1"/>
        <v>-5555</v>
      </c>
    </row>
    <row r="19" spans="1:6" s="17" customFormat="1" ht="22.5" x14ac:dyDescent="0.2">
      <c r="A19" s="13" t="s">
        <v>23</v>
      </c>
      <c r="B19" s="14" t="s">
        <v>24</v>
      </c>
      <c r="C19" s="16">
        <v>5979</v>
      </c>
      <c r="D19" s="16">
        <v>7652</v>
      </c>
      <c r="E19" s="11">
        <f>D19/C19</f>
        <v>1.2798126777053018</v>
      </c>
      <c r="F19" s="15">
        <f t="shared" si="1"/>
        <v>1673</v>
      </c>
    </row>
    <row r="20" spans="1:6" s="17" customFormat="1" ht="30" x14ac:dyDescent="0.2">
      <c r="A20" s="13" t="s">
        <v>76</v>
      </c>
      <c r="B20" s="14" t="s">
        <v>77</v>
      </c>
      <c r="C20" s="16">
        <v>123</v>
      </c>
      <c r="D20" s="16"/>
      <c r="E20" s="11" t="s">
        <v>48</v>
      </c>
      <c r="F20" s="52" t="s">
        <v>48</v>
      </c>
    </row>
    <row r="21" spans="1:6" s="17" customFormat="1" ht="22.5" customHeight="1" x14ac:dyDescent="0.2">
      <c r="A21" s="13" t="s">
        <v>25</v>
      </c>
      <c r="B21" s="14"/>
      <c r="C21" s="16">
        <v>3148</v>
      </c>
      <c r="D21" s="16">
        <v>3748</v>
      </c>
      <c r="E21" s="11">
        <f t="shared" ref="E21:E33" si="2">D21/C21</f>
        <v>1.1905972045743329</v>
      </c>
      <c r="F21" s="15">
        <f t="shared" ref="F21:F39" si="3">D21-C21</f>
        <v>600</v>
      </c>
    </row>
    <row r="22" spans="1:6" s="17" customFormat="1" ht="27.75" customHeight="1" x14ac:dyDescent="0.2">
      <c r="A22" s="13" t="s">
        <v>26</v>
      </c>
      <c r="B22" s="14" t="s">
        <v>27</v>
      </c>
      <c r="C22" s="16">
        <v>421</v>
      </c>
      <c r="D22" s="16">
        <v>671</v>
      </c>
      <c r="E22" s="11">
        <f t="shared" si="2"/>
        <v>1.5938242280285035</v>
      </c>
      <c r="F22" s="15">
        <f t="shared" si="3"/>
        <v>250</v>
      </c>
    </row>
    <row r="23" spans="1:6" s="17" customFormat="1" ht="30" x14ac:dyDescent="0.2">
      <c r="A23" s="13" t="s">
        <v>28</v>
      </c>
      <c r="B23" s="14" t="s">
        <v>29</v>
      </c>
      <c r="C23" s="16">
        <v>807</v>
      </c>
      <c r="D23" s="16">
        <v>5255</v>
      </c>
      <c r="E23" s="11">
        <f t="shared" si="2"/>
        <v>6.5117719950433708</v>
      </c>
      <c r="F23" s="15">
        <f t="shared" si="3"/>
        <v>4448</v>
      </c>
    </row>
    <row r="24" spans="1:6" s="17" customFormat="1" ht="16.149999999999999" customHeight="1" x14ac:dyDescent="0.2">
      <c r="A24" s="13" t="s">
        <v>49</v>
      </c>
      <c r="B24" s="14" t="s">
        <v>50</v>
      </c>
      <c r="C24" s="16">
        <v>19884</v>
      </c>
      <c r="D24" s="16">
        <v>2190</v>
      </c>
      <c r="E24" s="11">
        <f t="shared" si="2"/>
        <v>0.11013880506940253</v>
      </c>
      <c r="F24" s="15">
        <f t="shared" si="3"/>
        <v>-17694</v>
      </c>
    </row>
    <row r="25" spans="1:6" s="17" customFormat="1" ht="16.899999999999999" customHeight="1" x14ac:dyDescent="0.2">
      <c r="A25" s="13" t="s">
        <v>30</v>
      </c>
      <c r="B25" s="14" t="s">
        <v>51</v>
      </c>
      <c r="C25" s="16">
        <v>20128</v>
      </c>
      <c r="D25" s="16">
        <v>14730</v>
      </c>
      <c r="E25" s="11">
        <f t="shared" si="2"/>
        <v>0.73181637519872811</v>
      </c>
      <c r="F25" s="15">
        <f t="shared" si="3"/>
        <v>-5398</v>
      </c>
    </row>
    <row r="26" spans="1:6" s="17" customFormat="1" x14ac:dyDescent="0.2">
      <c r="A26" s="13" t="s">
        <v>31</v>
      </c>
      <c r="B26" s="14" t="s">
        <v>32</v>
      </c>
      <c r="C26" s="16">
        <v>8312</v>
      </c>
      <c r="D26" s="16">
        <v>5888</v>
      </c>
      <c r="E26" s="11">
        <f t="shared" si="2"/>
        <v>0.7083734359961501</v>
      </c>
      <c r="F26" s="15">
        <f t="shared" si="3"/>
        <v>-2424</v>
      </c>
    </row>
    <row r="27" spans="1:6" s="17" customFormat="1" x14ac:dyDescent="0.2">
      <c r="A27" s="13" t="s">
        <v>33</v>
      </c>
      <c r="B27" s="14" t="s">
        <v>34</v>
      </c>
      <c r="C27" s="16">
        <v>2695</v>
      </c>
      <c r="D27" s="16">
        <v>2917</v>
      </c>
      <c r="E27" s="11">
        <f t="shared" si="2"/>
        <v>1.0823747680890539</v>
      </c>
      <c r="F27" s="15">
        <f t="shared" si="3"/>
        <v>222</v>
      </c>
    </row>
    <row r="28" spans="1:6" s="22" customFormat="1" ht="15" customHeight="1" x14ac:dyDescent="0.2">
      <c r="A28" s="21" t="s">
        <v>55</v>
      </c>
      <c r="B28" s="6" t="s">
        <v>37</v>
      </c>
      <c r="C28" s="40">
        <f>C29+C35+C36+C37+C38</f>
        <v>1319611</v>
      </c>
      <c r="D28" s="40">
        <f>D29+D35+D36+D37+D38+D34</f>
        <v>1506649</v>
      </c>
      <c r="E28" s="48">
        <f t="shared" si="2"/>
        <v>1.141737224075883</v>
      </c>
      <c r="F28" s="40">
        <f t="shared" si="3"/>
        <v>187038</v>
      </c>
    </row>
    <row r="29" spans="1:6" s="22" customFormat="1" ht="30" x14ac:dyDescent="0.2">
      <c r="A29" s="36" t="s">
        <v>70</v>
      </c>
      <c r="B29" s="37" t="s">
        <v>52</v>
      </c>
      <c r="C29" s="15">
        <f>C30+C31+C32+C33</f>
        <v>1317693</v>
      </c>
      <c r="D29" s="38">
        <f>D30+D31+D32+D33</f>
        <v>1507663</v>
      </c>
      <c r="E29" s="44">
        <f t="shared" si="2"/>
        <v>1.1441686341203907</v>
      </c>
      <c r="F29" s="15">
        <f t="shared" si="3"/>
        <v>189970</v>
      </c>
    </row>
    <row r="30" spans="1:6" s="22" customFormat="1" ht="30" x14ac:dyDescent="0.2">
      <c r="A30" s="53" t="s">
        <v>66</v>
      </c>
      <c r="B30" s="37" t="s">
        <v>71</v>
      </c>
      <c r="C30" s="15">
        <v>169973</v>
      </c>
      <c r="D30" s="38">
        <v>167433</v>
      </c>
      <c r="E30" s="44">
        <f t="shared" si="2"/>
        <v>0.98505645014208143</v>
      </c>
      <c r="F30" s="15">
        <f t="shared" si="3"/>
        <v>-2540</v>
      </c>
    </row>
    <row r="31" spans="1:6" s="22" customFormat="1" ht="30" x14ac:dyDescent="0.2">
      <c r="A31" s="36" t="s">
        <v>67</v>
      </c>
      <c r="B31" s="37" t="s">
        <v>72</v>
      </c>
      <c r="C31" s="15">
        <v>164351</v>
      </c>
      <c r="D31" s="38">
        <v>85977</v>
      </c>
      <c r="E31" s="44">
        <f t="shared" si="2"/>
        <v>0.52313037340813262</v>
      </c>
      <c r="F31" s="15">
        <f t="shared" si="3"/>
        <v>-78374</v>
      </c>
    </row>
    <row r="32" spans="1:6" s="22" customFormat="1" ht="30" x14ac:dyDescent="0.2">
      <c r="A32" s="36" t="s">
        <v>68</v>
      </c>
      <c r="B32" s="37" t="s">
        <v>73</v>
      </c>
      <c r="C32" s="15">
        <v>982478</v>
      </c>
      <c r="D32" s="38">
        <v>1109400</v>
      </c>
      <c r="E32" s="44">
        <f t="shared" si="2"/>
        <v>1.1291855899063388</v>
      </c>
      <c r="F32" s="15">
        <f t="shared" si="3"/>
        <v>126922</v>
      </c>
    </row>
    <row r="33" spans="1:6" s="22" customFormat="1" x14ac:dyDescent="0.2">
      <c r="A33" s="36" t="s">
        <v>69</v>
      </c>
      <c r="B33" s="37" t="s">
        <v>74</v>
      </c>
      <c r="C33" s="15">
        <v>891</v>
      </c>
      <c r="D33" s="38">
        <v>144853</v>
      </c>
      <c r="E33" s="44">
        <f t="shared" si="2"/>
        <v>162.57351290684625</v>
      </c>
      <c r="F33" s="15">
        <f t="shared" si="3"/>
        <v>143962</v>
      </c>
    </row>
    <row r="34" spans="1:6" s="22" customFormat="1" ht="45" x14ac:dyDescent="0.2">
      <c r="A34" s="36" t="s">
        <v>78</v>
      </c>
      <c r="B34" s="37" t="s">
        <v>79</v>
      </c>
      <c r="C34" s="15"/>
      <c r="D34" s="38">
        <v>969</v>
      </c>
      <c r="E34" s="11" t="s">
        <v>48</v>
      </c>
      <c r="F34" s="52" t="s">
        <v>48</v>
      </c>
    </row>
    <row r="35" spans="1:6" s="22" customFormat="1" ht="45" x14ac:dyDescent="0.2">
      <c r="A35" s="36" t="s">
        <v>57</v>
      </c>
      <c r="B35" s="37" t="s">
        <v>58</v>
      </c>
      <c r="C35" s="15">
        <v>30</v>
      </c>
      <c r="D35" s="15">
        <v>0</v>
      </c>
      <c r="E35" s="11" t="s">
        <v>48</v>
      </c>
      <c r="F35" s="15">
        <f t="shared" si="3"/>
        <v>-30</v>
      </c>
    </row>
    <row r="36" spans="1:6" s="22" customFormat="1" ht="30" x14ac:dyDescent="0.2">
      <c r="A36" s="36" t="s">
        <v>53</v>
      </c>
      <c r="B36" s="37" t="s">
        <v>54</v>
      </c>
      <c r="C36" s="15">
        <v>2965</v>
      </c>
      <c r="D36" s="15">
        <v>27</v>
      </c>
      <c r="E36" s="44">
        <f>D36/C36</f>
        <v>9.1062394603709951E-3</v>
      </c>
      <c r="F36" s="15">
        <f t="shared" si="3"/>
        <v>-2938</v>
      </c>
    </row>
    <row r="37" spans="1:6" s="22" customFormat="1" ht="30" x14ac:dyDescent="0.2">
      <c r="A37" s="13" t="s">
        <v>35</v>
      </c>
      <c r="B37" s="14" t="s">
        <v>44</v>
      </c>
      <c r="C37" s="15">
        <v>333</v>
      </c>
      <c r="D37" s="38">
        <v>246</v>
      </c>
      <c r="E37" s="44">
        <f>D37/C37</f>
        <v>0.73873873873873874</v>
      </c>
      <c r="F37" s="15">
        <f t="shared" si="3"/>
        <v>-87</v>
      </c>
    </row>
    <row r="38" spans="1:6" s="25" customFormat="1" ht="30" x14ac:dyDescent="0.2">
      <c r="A38" s="13" t="s">
        <v>36</v>
      </c>
      <c r="B38" s="14" t="s">
        <v>45</v>
      </c>
      <c r="C38" s="16">
        <v>-1410</v>
      </c>
      <c r="D38" s="38">
        <v>-2256</v>
      </c>
      <c r="E38" s="44">
        <f>D38/C38</f>
        <v>1.6</v>
      </c>
      <c r="F38" s="15">
        <f t="shared" si="3"/>
        <v>-846</v>
      </c>
    </row>
    <row r="39" spans="1:6" x14ac:dyDescent="0.25">
      <c r="A39" s="23" t="s">
        <v>38</v>
      </c>
      <c r="B39" s="24"/>
      <c r="C39" s="43">
        <f>C28+C3</f>
        <v>1819082</v>
      </c>
      <c r="D39" s="43">
        <f>D28+D3</f>
        <v>2003318</v>
      </c>
      <c r="E39" s="50">
        <f>D39/C39</f>
        <v>1.1012796564420955</v>
      </c>
      <c r="F39" s="43">
        <f t="shared" si="3"/>
        <v>184236</v>
      </c>
    </row>
    <row r="40" spans="1:6" x14ac:dyDescent="0.25">
      <c r="A40" s="45" t="s">
        <v>39</v>
      </c>
      <c r="B40" s="46"/>
      <c r="C40" s="26"/>
      <c r="D40" s="26"/>
      <c r="E40" s="27"/>
      <c r="F40" s="34"/>
    </row>
    <row r="41" spans="1:6" ht="15" hidden="1" customHeight="1" x14ac:dyDescent="0.25">
      <c r="A41" s="28" t="s">
        <v>40</v>
      </c>
      <c r="B41" s="29"/>
      <c r="D41" s="47"/>
    </row>
    <row r="42" spans="1:6" ht="15" customHeight="1" x14ac:dyDescent="0.25">
      <c r="A42" s="28" t="s">
        <v>41</v>
      </c>
      <c r="B42" s="29"/>
    </row>
    <row r="43" spans="1:6" ht="13.9" customHeight="1" x14ac:dyDescent="0.25">
      <c r="A43" s="57" t="s">
        <v>42</v>
      </c>
      <c r="B43" s="57"/>
    </row>
    <row r="44" spans="1:6" hidden="1" x14ac:dyDescent="0.25">
      <c r="A44" s="57" t="s">
        <v>43</v>
      </c>
      <c r="B44" s="57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</sheetData>
  <mergeCells count="3">
    <mergeCell ref="A1:F1"/>
    <mergeCell ref="A43:B43"/>
    <mergeCell ref="A44:B44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2020-08-06T10:53:31Z</cp:lastPrinted>
  <dcterms:created xsi:type="dcterms:W3CDTF">2010-05-24T06:19:08Z</dcterms:created>
  <dcterms:modified xsi:type="dcterms:W3CDTF">2020-12-14T08:09:27Z</dcterms:modified>
</cp:coreProperties>
</file>